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2_MARCHES\MARCHES_MM_2026\26F023_TENUES_AGENTS\10_DCE\DCE_DEF\Lot 1\"/>
    </mc:Choice>
  </mc:AlternateContent>
  <xr:revisionPtr revIDLastSave="0" documentId="13_ncr:1_{E235BE75-9151-4D65-A337-9811F4E85EBF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BPU DQE Lot 1 26F023" sheetId="1" r:id="rId1"/>
  </sheets>
  <definedNames>
    <definedName name="_xlnm.Print_Area" localSheetId="0">'BPU DQE Lot 1 26F023'!$A$6:$F$34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  <c r="F17" i="1"/>
  <c r="E31" i="1"/>
  <c r="F31" i="1"/>
  <c r="E11" i="1" l="1"/>
  <c r="C23" i="1" l="1"/>
  <c r="F23" i="1" s="1"/>
  <c r="E21" i="1"/>
  <c r="E22" i="1"/>
  <c r="C14" i="1"/>
  <c r="F14" i="1" s="1"/>
  <c r="C15" i="1"/>
  <c r="F15" i="1" s="1"/>
  <c r="E16" i="1"/>
  <c r="C17" i="1"/>
  <c r="C18" i="1"/>
  <c r="F18" i="1" s="1"/>
  <c r="C19" i="1"/>
  <c r="F19" i="1" s="1"/>
  <c r="C20" i="1"/>
  <c r="F20" i="1" s="1"/>
  <c r="C24" i="1"/>
  <c r="F24" i="1" s="1"/>
  <c r="C25" i="1"/>
  <c r="F25" i="1" s="1"/>
  <c r="E27" i="1"/>
  <c r="C9" i="1"/>
  <c r="F9" i="1" s="1"/>
  <c r="C10" i="1"/>
  <c r="F10" i="1" s="1"/>
  <c r="C11" i="1"/>
  <c r="F11" i="1" s="1"/>
  <c r="F12" i="1"/>
  <c r="C13" i="1"/>
  <c r="F13" i="1" s="1"/>
  <c r="C16" i="1" l="1"/>
  <c r="F16" i="1" s="1"/>
  <c r="E17" i="1"/>
  <c r="E15" i="1"/>
  <c r="E23" i="1"/>
  <c r="E14" i="1"/>
  <c r="E9" i="1"/>
  <c r="E25" i="1"/>
  <c r="E24" i="1"/>
  <c r="C22" i="1"/>
  <c r="F22" i="1" s="1"/>
  <c r="C21" i="1"/>
  <c r="F21" i="1" s="1"/>
  <c r="E13" i="1"/>
  <c r="E20" i="1"/>
  <c r="E12" i="1"/>
  <c r="E19" i="1"/>
  <c r="E18" i="1"/>
  <c r="E10" i="1"/>
  <c r="C27" i="1"/>
  <c r="F27" i="1" s="1"/>
  <c r="F28" i="1" l="1"/>
  <c r="F32" i="1" s="1"/>
</calcChain>
</file>

<file path=xl/sharedStrings.xml><?xml version="1.0" encoding="utf-8"?>
<sst xmlns="http://schemas.openxmlformats.org/spreadsheetml/2006/main" count="37" uniqueCount="37">
  <si>
    <t xml:space="preserve">TOTAL TTC DU DEVIS QUANTITATIF ESTIMATIF </t>
  </si>
  <si>
    <t>Bordereau des prix unitaires et devis quantitatif estimatif</t>
  </si>
  <si>
    <t>Prix unitaire en € HT</t>
  </si>
  <si>
    <t>ARTICLES DE LA TENUE</t>
  </si>
  <si>
    <t>Prix unitaire en € TTC</t>
  </si>
  <si>
    <t>Prix total en € HT</t>
  </si>
  <si>
    <t>Prix total en € TTC</t>
  </si>
  <si>
    <t>Quantités estimées sur 4 ans (non contractuelles)</t>
  </si>
  <si>
    <t>BORDEREAU DES PRIX UNITAIRES</t>
  </si>
  <si>
    <t xml:space="preserve">DEVIS QUANTITATIF ESTIMATIF </t>
  </si>
  <si>
    <t>Sous-total</t>
  </si>
  <si>
    <t>Articles commandés sur catalogue</t>
  </si>
  <si>
    <t>Accord-cadre 26F023</t>
  </si>
  <si>
    <t>LOT 1: TENUE DE VILLE DES AGENTS ET DES SURVEILLANTS DU PALAIS ET TENUE D'ÉTÉ POUR CERTAINES CATEGORIES DE PERSONNEL</t>
  </si>
  <si>
    <t>Veste agente et agente-chauffeure toute saison (bleu marine)</t>
  </si>
  <si>
    <t>Pantalon agente et agente-chauffeure toute saison (bleu marine)</t>
  </si>
  <si>
    <t>Jupe agente et agente-chauffeure toute saison (bleu marine)</t>
  </si>
  <si>
    <t>Robe agente et agente-chauffeure toute saison (bleu marine)</t>
  </si>
  <si>
    <t>Veste agent et agent-chauffeur toute saison (bleu marine)</t>
  </si>
  <si>
    <t>Pantalon agent, agent-chauffeur toute saison (bleu marine)</t>
  </si>
  <si>
    <t>Veste chef de groupe et encadrant toute saison (gris moyen)</t>
  </si>
  <si>
    <t>Pantalon chef de groupe et encadrant (gris moyen)</t>
  </si>
  <si>
    <t>Veste cheffe de groupe et encadrante toute saison (gris moyen)</t>
  </si>
  <si>
    <t>Pantalon cheffe de groupe et encadrante toute saison (gris moyen)</t>
  </si>
  <si>
    <t>Jupe cheffe de groupe et encadrante toute saison (gris moyen)</t>
  </si>
  <si>
    <t>Robe cheffe de groupe et encadrante toute saison (gris moyen)</t>
  </si>
  <si>
    <t>Ceinture cheffe de groupe (gris moyen)</t>
  </si>
  <si>
    <t>Ceinture agente et chauffeure (bleu marine)</t>
  </si>
  <si>
    <t>Chemise homme manches longues (blanche)</t>
  </si>
  <si>
    <t>Chemisette homme manches courtes (blanche)</t>
  </si>
  <si>
    <t>Chemisier femme manches longues (blanche)</t>
  </si>
  <si>
    <t>Chemisier femme manches courtes (blanche)</t>
  </si>
  <si>
    <t>Blouse d'été (blanche)</t>
  </si>
  <si>
    <t>Montant des commandes prix public HT</t>
  </si>
  <si>
    <t>Taux de remise consenti dans l'acte d'engagement</t>
  </si>
  <si>
    <t>montant après application de la remise en € HT</t>
  </si>
  <si>
    <t>montant après application de la remise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</si>
</sst>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10" x14ac:knownFonts="1">
    <font>
      <sz val="10"/>
      <name val="Arial"/>
    </font>
    <font>
      <b/>
      <sz val="18"/>
      <color rgb="FF33339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0" xfId="1" applyAlignment="1">
      <alignment vertical="center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vertical="center"/>
    </xf>
    <xf numFmtId="0" fontId="2" fillId="0" borderId="15" xfId="0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49" fontId="8" fillId="0" borderId="4" xfId="1" applyNumberFormat="1" applyFont="1" applyFill="1" applyBorder="1" applyAlignment="1" applyProtection="1">
      <alignment horizontal="center" vertical="center"/>
    </xf>
    <xf numFmtId="49" fontId="8" fillId="0" borderId="3" xfId="1" applyNumberFormat="1" applyFont="1" applyFill="1" applyBorder="1" applyAlignment="1" applyProtection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10" fontId="9" fillId="0" borderId="7" xfId="1" applyNumberFormat="1" applyFont="1" applyBorder="1" applyAlignment="1" applyProtection="1">
      <alignment horizontal="center" vertical="center" wrapText="1"/>
      <protection locked="0"/>
    </xf>
    <xf numFmtId="6" fontId="9" fillId="0" borderId="19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3" fontId="9" fillId="0" borderId="7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1" applyFont="1" applyBorder="1" applyAlignment="1" applyProtection="1">
      <alignment horizontal="center" vertical="center" wrapText="1"/>
    </xf>
    <xf numFmtId="164" fontId="9" fillId="0" borderId="1" xfId="1" applyNumberFormat="1" applyFont="1" applyBorder="1" applyAlignment="1" applyProtection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showGridLines="0" tabSelected="1" topLeftCell="A7" zoomScale="90" zoomScaleNormal="90" workbookViewId="0">
      <selection activeCell="B27" activeCellId="1" sqref="D31 B9:B27"/>
    </sheetView>
  </sheetViews>
  <sheetFormatPr baseColWidth="10" defaultColWidth="11.453125" defaultRowHeight="13" x14ac:dyDescent="0.25"/>
  <cols>
    <col min="1" max="1" width="56.453125" style="4" customWidth="1"/>
    <col min="2" max="2" width="19.81640625" style="4" customWidth="1"/>
    <col min="3" max="4" width="17.54296875" style="4" customWidth="1"/>
    <col min="5" max="5" width="13.54296875" style="5" customWidth="1"/>
    <col min="6" max="6" width="32.453125" style="5" customWidth="1"/>
    <col min="7" max="16384" width="11.453125" style="4"/>
  </cols>
  <sheetData>
    <row r="1" spans="1:6" s="1" customFormat="1" ht="114" customHeight="1" x14ac:dyDescent="0.25">
      <c r="A1" s="36" t="s">
        <v>13</v>
      </c>
      <c r="B1" s="36"/>
      <c r="C1" s="37"/>
      <c r="D1" s="37"/>
      <c r="E1" s="37"/>
      <c r="F1" s="37"/>
    </row>
    <row r="2" spans="1:6" s="1" customFormat="1" ht="30" customHeight="1" x14ac:dyDescent="0.25">
      <c r="A2" s="37" t="s">
        <v>12</v>
      </c>
      <c r="B2" s="37"/>
      <c r="C2" s="37"/>
      <c r="D2" s="37"/>
      <c r="E2" s="37"/>
      <c r="F2" s="37"/>
    </row>
    <row r="3" spans="1:6" s="1" customFormat="1" x14ac:dyDescent="0.25">
      <c r="C3" s="2"/>
      <c r="D3" s="2"/>
      <c r="E3" s="3"/>
    </row>
    <row r="4" spans="1:6" s="1" customFormat="1" ht="20" x14ac:dyDescent="0.25">
      <c r="A4" s="38" t="s">
        <v>1</v>
      </c>
      <c r="B4" s="38"/>
      <c r="C4" s="38"/>
      <c r="D4" s="38"/>
      <c r="E4" s="38"/>
      <c r="F4" s="38"/>
    </row>
    <row r="5" spans="1:6" ht="15" customHeight="1" thickBot="1" x14ac:dyDescent="0.3">
      <c r="A5" s="35"/>
      <c r="B5" s="35"/>
      <c r="C5" s="35"/>
      <c r="D5" s="35"/>
      <c r="E5" s="35"/>
      <c r="F5" s="35"/>
    </row>
    <row r="6" spans="1:6" hidden="1" x14ac:dyDescent="0.25">
      <c r="A6" s="9"/>
      <c r="B6" s="9"/>
      <c r="C6" s="9"/>
      <c r="D6" s="9"/>
      <c r="E6" s="10"/>
      <c r="F6" s="10"/>
    </row>
    <row r="7" spans="1:6" ht="15.5" thickBot="1" x14ac:dyDescent="0.3">
      <c r="A7" s="11"/>
      <c r="B7" s="39" t="s">
        <v>8</v>
      </c>
      <c r="C7" s="40"/>
      <c r="D7" s="41" t="s">
        <v>9</v>
      </c>
      <c r="E7" s="41"/>
      <c r="F7" s="42"/>
    </row>
    <row r="8" spans="1:6" ht="60" customHeight="1" x14ac:dyDescent="0.25">
      <c r="A8" s="12" t="s">
        <v>3</v>
      </c>
      <c r="B8" s="13" t="s">
        <v>2</v>
      </c>
      <c r="C8" s="14" t="s">
        <v>4</v>
      </c>
      <c r="D8" s="15" t="s">
        <v>7</v>
      </c>
      <c r="E8" s="13" t="s">
        <v>5</v>
      </c>
      <c r="F8" s="16" t="s">
        <v>6</v>
      </c>
    </row>
    <row r="9" spans="1:6" ht="39" customHeight="1" x14ac:dyDescent="0.25">
      <c r="A9" s="17" t="s">
        <v>14</v>
      </c>
      <c r="B9" s="6">
        <v>0</v>
      </c>
      <c r="C9" s="19">
        <f>B9*1.2</f>
        <v>0</v>
      </c>
      <c r="D9" s="20">
        <v>693</v>
      </c>
      <c r="E9" s="18">
        <f>B9*D9</f>
        <v>0</v>
      </c>
      <c r="F9" s="21">
        <f>C9*D9</f>
        <v>0</v>
      </c>
    </row>
    <row r="10" spans="1:6" ht="39" customHeight="1" x14ac:dyDescent="0.25">
      <c r="A10" s="17" t="s">
        <v>15</v>
      </c>
      <c r="B10" s="6">
        <v>0</v>
      </c>
      <c r="C10" s="19">
        <f t="shared" ref="C10:C27" si="0">B10*1.2</f>
        <v>0</v>
      </c>
      <c r="D10" s="22">
        <v>500</v>
      </c>
      <c r="E10" s="18">
        <f t="shared" ref="E10:E27" si="1">B10*D10</f>
        <v>0</v>
      </c>
      <c r="F10" s="21">
        <f t="shared" ref="F10:F27" si="2">C10*D10</f>
        <v>0</v>
      </c>
    </row>
    <row r="11" spans="1:6" ht="39" customHeight="1" x14ac:dyDescent="0.25">
      <c r="A11" s="17" t="s">
        <v>16</v>
      </c>
      <c r="B11" s="6">
        <v>0</v>
      </c>
      <c r="C11" s="19">
        <f t="shared" si="0"/>
        <v>0</v>
      </c>
      <c r="D11" s="22">
        <v>190</v>
      </c>
      <c r="E11" s="18">
        <f>B11*D11</f>
        <v>0</v>
      </c>
      <c r="F11" s="21">
        <f t="shared" si="2"/>
        <v>0</v>
      </c>
    </row>
    <row r="12" spans="1:6" ht="39" customHeight="1" x14ac:dyDescent="0.25">
      <c r="A12" s="17" t="s">
        <v>17</v>
      </c>
      <c r="B12" s="6">
        <v>0</v>
      </c>
      <c r="C12" s="19">
        <f>B12*1.2</f>
        <v>0</v>
      </c>
      <c r="D12" s="22">
        <v>190</v>
      </c>
      <c r="E12" s="18">
        <f t="shared" si="1"/>
        <v>0</v>
      </c>
      <c r="F12" s="21">
        <f t="shared" si="2"/>
        <v>0</v>
      </c>
    </row>
    <row r="13" spans="1:6" ht="39" customHeight="1" x14ac:dyDescent="0.25">
      <c r="A13" s="17" t="s">
        <v>27</v>
      </c>
      <c r="B13" s="6">
        <v>0</v>
      </c>
      <c r="C13" s="19">
        <f t="shared" si="0"/>
        <v>0</v>
      </c>
      <c r="D13" s="22">
        <v>500</v>
      </c>
      <c r="E13" s="18">
        <f t="shared" si="1"/>
        <v>0</v>
      </c>
      <c r="F13" s="21">
        <f t="shared" si="2"/>
        <v>0</v>
      </c>
    </row>
    <row r="14" spans="1:6" ht="39" customHeight="1" x14ac:dyDescent="0.25">
      <c r="A14" s="17" t="s">
        <v>22</v>
      </c>
      <c r="B14" s="6">
        <v>0</v>
      </c>
      <c r="C14" s="19">
        <f t="shared" si="0"/>
        <v>0</v>
      </c>
      <c r="D14" s="22">
        <v>54</v>
      </c>
      <c r="E14" s="18">
        <f t="shared" si="1"/>
        <v>0</v>
      </c>
      <c r="F14" s="21">
        <f t="shared" si="2"/>
        <v>0</v>
      </c>
    </row>
    <row r="15" spans="1:6" ht="39" customHeight="1" x14ac:dyDescent="0.25">
      <c r="A15" s="17" t="s">
        <v>23</v>
      </c>
      <c r="B15" s="6">
        <v>0</v>
      </c>
      <c r="C15" s="19">
        <f t="shared" si="0"/>
        <v>0</v>
      </c>
      <c r="D15" s="22">
        <v>44</v>
      </c>
      <c r="E15" s="18">
        <f t="shared" si="1"/>
        <v>0</v>
      </c>
      <c r="F15" s="21">
        <f t="shared" si="2"/>
        <v>0</v>
      </c>
    </row>
    <row r="16" spans="1:6" ht="39" customHeight="1" x14ac:dyDescent="0.25">
      <c r="A16" s="17" t="s">
        <v>24</v>
      </c>
      <c r="B16" s="6">
        <v>0</v>
      </c>
      <c r="C16" s="19">
        <f t="shared" si="0"/>
        <v>0</v>
      </c>
      <c r="D16" s="22">
        <v>10</v>
      </c>
      <c r="E16" s="18">
        <f t="shared" si="1"/>
        <v>0</v>
      </c>
      <c r="F16" s="21">
        <f t="shared" si="2"/>
        <v>0</v>
      </c>
    </row>
    <row r="17" spans="1:6" ht="39" customHeight="1" x14ac:dyDescent="0.25">
      <c r="A17" s="17" t="s">
        <v>25</v>
      </c>
      <c r="B17" s="6">
        <v>0</v>
      </c>
      <c r="C17" s="19">
        <f t="shared" si="0"/>
        <v>0</v>
      </c>
      <c r="D17" s="22">
        <v>10</v>
      </c>
      <c r="E17" s="18">
        <f t="shared" si="1"/>
        <v>0</v>
      </c>
      <c r="F17" s="21">
        <f>C17*D17</f>
        <v>0</v>
      </c>
    </row>
    <row r="18" spans="1:6" ht="39" customHeight="1" x14ac:dyDescent="0.25">
      <c r="A18" s="17" t="s">
        <v>26</v>
      </c>
      <c r="B18" s="6">
        <v>0</v>
      </c>
      <c r="C18" s="19">
        <f t="shared" si="0"/>
        <v>0</v>
      </c>
      <c r="D18" s="22">
        <v>44</v>
      </c>
      <c r="E18" s="18">
        <f t="shared" si="1"/>
        <v>0</v>
      </c>
      <c r="F18" s="21">
        <f t="shared" si="2"/>
        <v>0</v>
      </c>
    </row>
    <row r="19" spans="1:6" ht="39" customHeight="1" x14ac:dyDescent="0.25">
      <c r="A19" s="17" t="s">
        <v>18</v>
      </c>
      <c r="B19" s="6">
        <v>0</v>
      </c>
      <c r="C19" s="19">
        <f t="shared" si="0"/>
        <v>0</v>
      </c>
      <c r="D19" s="22">
        <v>1116</v>
      </c>
      <c r="E19" s="18">
        <f t="shared" si="1"/>
        <v>0</v>
      </c>
      <c r="F19" s="21">
        <f t="shared" si="2"/>
        <v>0</v>
      </c>
    </row>
    <row r="20" spans="1:6" ht="39" customHeight="1" x14ac:dyDescent="0.25">
      <c r="A20" s="17" t="s">
        <v>19</v>
      </c>
      <c r="B20" s="6">
        <v>0</v>
      </c>
      <c r="C20" s="19">
        <f t="shared" si="0"/>
        <v>0</v>
      </c>
      <c r="D20" s="22">
        <v>1116</v>
      </c>
      <c r="E20" s="18">
        <f t="shared" si="1"/>
        <v>0</v>
      </c>
      <c r="F20" s="21">
        <f t="shared" si="2"/>
        <v>0</v>
      </c>
    </row>
    <row r="21" spans="1:6" ht="39" customHeight="1" x14ac:dyDescent="0.25">
      <c r="A21" s="17" t="s">
        <v>20</v>
      </c>
      <c r="B21" s="6">
        <v>0</v>
      </c>
      <c r="C21" s="19">
        <f t="shared" si="0"/>
        <v>0</v>
      </c>
      <c r="D21" s="22">
        <v>306</v>
      </c>
      <c r="E21" s="18">
        <f t="shared" si="1"/>
        <v>0</v>
      </c>
      <c r="F21" s="21">
        <f t="shared" si="2"/>
        <v>0</v>
      </c>
    </row>
    <row r="22" spans="1:6" ht="39" customHeight="1" x14ac:dyDescent="0.25">
      <c r="A22" s="17" t="s">
        <v>21</v>
      </c>
      <c r="B22" s="6">
        <v>0</v>
      </c>
      <c r="C22" s="19">
        <f t="shared" si="0"/>
        <v>0</v>
      </c>
      <c r="D22" s="22">
        <v>306</v>
      </c>
      <c r="E22" s="18">
        <f t="shared" si="1"/>
        <v>0</v>
      </c>
      <c r="F22" s="21">
        <f t="shared" si="2"/>
        <v>0</v>
      </c>
    </row>
    <row r="23" spans="1:6" ht="39" customHeight="1" x14ac:dyDescent="0.25">
      <c r="A23" s="17" t="s">
        <v>28</v>
      </c>
      <c r="B23" s="6">
        <v>0</v>
      </c>
      <c r="C23" s="19">
        <f t="shared" si="0"/>
        <v>0</v>
      </c>
      <c r="D23" s="22">
        <v>980</v>
      </c>
      <c r="E23" s="18">
        <f t="shared" si="1"/>
        <v>0</v>
      </c>
      <c r="F23" s="21">
        <f t="shared" si="2"/>
        <v>0</v>
      </c>
    </row>
    <row r="24" spans="1:6" ht="39" customHeight="1" x14ac:dyDescent="0.25">
      <c r="A24" s="17" t="s">
        <v>29</v>
      </c>
      <c r="B24" s="6">
        <v>0</v>
      </c>
      <c r="C24" s="19">
        <f t="shared" si="0"/>
        <v>0</v>
      </c>
      <c r="D24" s="22">
        <v>2500</v>
      </c>
      <c r="E24" s="18">
        <f t="shared" si="1"/>
        <v>0</v>
      </c>
      <c r="F24" s="21">
        <f t="shared" si="2"/>
        <v>0</v>
      </c>
    </row>
    <row r="25" spans="1:6" ht="39" customHeight="1" x14ac:dyDescent="0.25">
      <c r="A25" s="23" t="s">
        <v>30</v>
      </c>
      <c r="B25" s="6">
        <v>0</v>
      </c>
      <c r="C25" s="19">
        <f t="shared" si="0"/>
        <v>0</v>
      </c>
      <c r="D25" s="22">
        <v>244</v>
      </c>
      <c r="E25" s="18">
        <f t="shared" si="1"/>
        <v>0</v>
      </c>
      <c r="F25" s="21">
        <f t="shared" si="2"/>
        <v>0</v>
      </c>
    </row>
    <row r="26" spans="1:6" ht="39" customHeight="1" x14ac:dyDescent="0.25">
      <c r="A26" s="17" t="s">
        <v>31</v>
      </c>
      <c r="B26" s="8">
        <v>0</v>
      </c>
      <c r="C26" s="19">
        <v>0</v>
      </c>
      <c r="D26" s="22">
        <v>160</v>
      </c>
      <c r="E26" s="18">
        <v>0</v>
      </c>
      <c r="F26" s="21">
        <v>0</v>
      </c>
    </row>
    <row r="27" spans="1:6" ht="39" customHeight="1" x14ac:dyDescent="0.25">
      <c r="A27" s="24" t="s">
        <v>32</v>
      </c>
      <c r="B27" s="6">
        <v>0</v>
      </c>
      <c r="C27" s="19">
        <f t="shared" si="0"/>
        <v>0</v>
      </c>
      <c r="D27" s="22">
        <v>480</v>
      </c>
      <c r="E27" s="18">
        <f t="shared" si="1"/>
        <v>0</v>
      </c>
      <c r="F27" s="21">
        <f t="shared" si="2"/>
        <v>0</v>
      </c>
    </row>
    <row r="28" spans="1:6" ht="39" customHeight="1" thickBot="1" x14ac:dyDescent="0.3">
      <c r="A28" s="32" t="s">
        <v>10</v>
      </c>
      <c r="B28" s="33"/>
      <c r="C28" s="33"/>
      <c r="D28" s="33"/>
      <c r="E28" s="34"/>
      <c r="F28" s="25">
        <f>SUM(F9:F27)</f>
        <v>0</v>
      </c>
    </row>
    <row r="29" spans="1:6" s="7" customFormat="1" ht="28.5" customHeight="1" x14ac:dyDescent="0.25">
      <c r="A29" s="26" t="s">
        <v>11</v>
      </c>
      <c r="B29" s="27"/>
      <c r="C29" s="27"/>
      <c r="D29" s="27"/>
      <c r="E29" s="27"/>
      <c r="F29" s="28"/>
    </row>
    <row r="30" spans="1:6" s="7" customFormat="1" ht="56" x14ac:dyDescent="0.25">
      <c r="A30" s="49" t="s">
        <v>33</v>
      </c>
      <c r="B30" s="50"/>
      <c r="C30" s="51"/>
      <c r="D30" s="52" t="s">
        <v>34</v>
      </c>
      <c r="E30" s="47" t="s">
        <v>35</v>
      </c>
      <c r="F30" s="48" t="s">
        <v>36</v>
      </c>
    </row>
    <row r="31" spans="1:6" s="7" customFormat="1" ht="14.5" x14ac:dyDescent="0.25">
      <c r="A31" s="44">
        <v>75000</v>
      </c>
      <c r="B31" s="45"/>
      <c r="C31" s="46"/>
      <c r="D31" s="43">
        <v>0</v>
      </c>
      <c r="E31" s="47">
        <f>A31*D31</f>
        <v>0</v>
      </c>
      <c r="F31" s="48">
        <f>E31*1.2</f>
        <v>0</v>
      </c>
    </row>
    <row r="32" spans="1:6" s="7" customFormat="1" ht="19" thickBot="1" x14ac:dyDescent="0.3">
      <c r="A32" s="29" t="s">
        <v>0</v>
      </c>
      <c r="B32" s="30"/>
      <c r="C32" s="30"/>
      <c r="D32" s="30"/>
      <c r="E32" s="31"/>
      <c r="F32" s="53">
        <f>F28+F31</f>
        <v>0</v>
      </c>
    </row>
  </sheetData>
  <sheetProtection algorithmName="SHA-512" hashValue="0PZYX0IlfVxnCcfQrjwXaGx9IgD/9TdLlsiNwMwryPBy5EO7wxl52H7aAqTCd4pQ0zY6IOpN0eaT3Mit80oxiw==" saltValue="2Is2LibH8De+U1bqhCoihw==" spinCount="100000" sheet="1" objects="1" scenarios="1" selectLockedCells="1"/>
  <mergeCells count="11">
    <mergeCell ref="A5:F5"/>
    <mergeCell ref="A1:F1"/>
    <mergeCell ref="A2:F2"/>
    <mergeCell ref="A4:F4"/>
    <mergeCell ref="B7:C7"/>
    <mergeCell ref="D7:F7"/>
    <mergeCell ref="A29:F29"/>
    <mergeCell ref="A30:C30"/>
    <mergeCell ref="A32:E32"/>
    <mergeCell ref="A28:E28"/>
    <mergeCell ref="A31:C31"/>
  </mergeCells>
  <printOptions horizontalCentered="1" verticalCentered="1"/>
  <pageMargins left="0.39370078740157483" right="0.39370078740157483" top="0.59055118110236227" bottom="0.39370078740157483" header="0.39370078740157483" footer="0.19685039370078741"/>
  <pageSetup paperSize="9" scale="61" orientation="portrait" r:id="rId1"/>
  <headerFooter alignWithMargins="0"/>
  <ignoredErrors>
    <ignoredError sqref="C27 F9:F10 F13:F15 F25 F19:F23 C9:C11 C13:C25" unlockedFormula="1"/>
    <ignoredError sqref="E11 E12 E13 E16:E18 E24 E27" evalError="1"/>
    <ignoredError sqref="F11:F12 F16 F27:F28 F24 F18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DQE Lot 1 26F023</vt:lpstr>
      <vt:lpstr>'BPU DQE Lot 1 26F023'!Zone_d_impression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 Gombert</dc:creator>
  <cp:lastModifiedBy>Blandine Le Gall</cp:lastModifiedBy>
  <cp:lastPrinted>2026-04-24T13:17:09Z</cp:lastPrinted>
  <dcterms:created xsi:type="dcterms:W3CDTF">2021-12-16T09:43:03Z</dcterms:created>
  <dcterms:modified xsi:type="dcterms:W3CDTF">2026-04-24T13:19:07Z</dcterms:modified>
</cp:coreProperties>
</file>